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1.123\подготовка\I созыв СНД МО\2026 год\22 сессия\первоначально\310-р измен в бюджет\"/>
    </mc:Choice>
  </mc:AlternateContent>
  <bookViews>
    <workbookView xWindow="0" yWindow="0" windowWidth="25200" windowHeight="11880"/>
  </bookViews>
  <sheets>
    <sheet name="Все года" sheetId="1" r:id="rId1"/>
  </sheets>
  <definedNames>
    <definedName name="_xlnm.Print_Titles" localSheetId="0">'Все года'!$20:$20</definedName>
  </definedNames>
  <calcPr calcId="162913"/>
</workbook>
</file>

<file path=xl/calcChain.xml><?xml version="1.0" encoding="utf-8"?>
<calcChain xmlns="http://schemas.openxmlformats.org/spreadsheetml/2006/main">
  <c r="E40" i="1" l="1"/>
  <c r="E44" i="1" l="1"/>
  <c r="E33" i="1" l="1"/>
  <c r="E30" i="1"/>
  <c r="F61" i="1" l="1"/>
  <c r="G61" i="1"/>
  <c r="E61" i="1"/>
  <c r="F56" i="1"/>
  <c r="G56" i="1"/>
  <c r="E56" i="1"/>
  <c r="F51" i="1"/>
  <c r="G51" i="1"/>
  <c r="E51" i="1"/>
  <c r="F46" i="1"/>
  <c r="G46" i="1"/>
  <c r="E46" i="1"/>
  <c r="F40" i="1"/>
  <c r="G40" i="1"/>
  <c r="F35" i="1"/>
  <c r="G35" i="1"/>
  <c r="E35" i="1"/>
  <c r="F30" i="1"/>
  <c r="G30" i="1"/>
  <c r="F22" i="1"/>
  <c r="G22" i="1"/>
  <c r="E22" i="1"/>
  <c r="E64" i="1" l="1"/>
  <c r="G64" i="1"/>
  <c r="F64" i="1"/>
</calcChain>
</file>

<file path=xl/sharedStrings.xml><?xml version="1.0" encoding="utf-8"?>
<sst xmlns="http://schemas.openxmlformats.org/spreadsheetml/2006/main" count="145" uniqueCount="73">
  <si>
    <t>Наименование</t>
  </si>
  <si>
    <t>Мин</t>
  </si>
  <si>
    <t>Рз</t>
  </si>
  <si>
    <t>ПР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</si>
  <si>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</si>
  <si>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</si>
  <si>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</si>
  <si>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</si>
  <si>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</si>
  <si>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</si>
  <si>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</si>
  <si>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</si>
  <si>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</si>
  <si>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</si>
  <si>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</si>
  <si>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</si>
  <si>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</si>
  <si>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</si>
  <si>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</si>
  <si>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</si>
  <si>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</si>
  <si>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</si>
  <si>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</si>
  <si>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ЭКОНОМИКА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</si>
  <si>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</si>
  <si>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</si>
  <si>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</si>
  <si>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</si>
  <si>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</si>
  <si>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</si>
  <si>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</si>
  <si>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</si>
  <si>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</si>
  <si>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</si>
  <si>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</si>
  <si>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</si>
  <si>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</si>
  <si>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</si>
  <si>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</si>
  <si>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</si>
  <si>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</si>
  <si>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</si>
  <si>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</si>
  <si>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</si>
  <si>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</si>
  <si>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</si>
  <si>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</si>
  <si>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</si>
  <si>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10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</si>
  <si>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</si>
  <si>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</si>
  <si>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</si>
  <si>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</si>
  <si>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</si>
  <si>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</si>
  <si>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Другие вопросы в области физической культуры и спорта</t>
  </si>
  <si>
    <t>Всего</t>
  </si>
  <si>
    <t>2026 год</t>
  </si>
  <si>
    <t>плановый период</t>
  </si>
  <si>
    <t>2027 год</t>
  </si>
  <si>
    <t>2028 год</t>
  </si>
  <si>
    <t>Распределение бюджетных ассигнований по разделам, подразделам классификации расходов бюджета муниципального округа на 2026 год и плановый период 2027 и 2028 годов</t>
  </si>
  <si>
    <t>рублей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</si>
  <si>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</si>
  <si>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</si>
  <si>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обороны</t>
  </si>
  <si>
    <t>Благоустройство</t>
  </si>
  <si>
    <t>Приложение 3</t>
  </si>
  <si>
    <t>к решению Совета народных депутатов Мазановского</t>
  </si>
  <si>
    <t>муниципального округа Амурской области</t>
  </si>
  <si>
    <t>от 29.04.2026 № 22/310-р</t>
  </si>
  <si>
    <t>Приложение 4</t>
  </si>
  <si>
    <t>от 24.12.2025 № 19/277-р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</si>
</sst>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1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  <family val="1"/>
      <charset val="204"/>
    </font>
    <font>
      <b/>
      <sz val="12"/>
      <color indexed="8"/>
      <name val="Times New Roman CYR"/>
    </font>
    <font>
      <sz val="8"/>
      <color indexed="8"/>
      <name val="Arial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/>
    </xf>
    <xf numFmtId="4" fontId="5" fillId="2" borderId="2" xfId="0" applyNumberFormat="1" applyFont="1" applyFill="1" applyBorder="1" applyAlignment="1">
      <alignment vertical="center"/>
    </xf>
    <xf numFmtId="0" fontId="6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/>
    </xf>
    <xf numFmtId="4" fontId="6" fillId="2" borderId="2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7" fillId="0" borderId="0" xfId="0" applyFont="1"/>
    <xf numFmtId="0" fontId="9" fillId="2" borderId="2" xfId="0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vertical="center"/>
    </xf>
    <xf numFmtId="49" fontId="10" fillId="2" borderId="2" xfId="0" applyNumberFormat="1" applyFont="1" applyFill="1" applyBorder="1" applyAlignment="1">
      <alignment vertical="center"/>
    </xf>
    <xf numFmtId="4" fontId="10" fillId="2" borderId="2" xfId="0" applyNumberFormat="1" applyFont="1" applyFill="1" applyBorder="1" applyAlignment="1">
      <alignment vertical="center"/>
    </xf>
    <xf numFmtId="0" fontId="10" fillId="2" borderId="2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vertical="center" wrapText="1"/>
    </xf>
    <xf numFmtId="49" fontId="5" fillId="2" borderId="4" xfId="0" applyNumberFormat="1" applyFont="1" applyFill="1" applyBorder="1" applyAlignment="1">
      <alignment vertical="center" wrapText="1"/>
    </xf>
    <xf numFmtId="49" fontId="5" fillId="2" borderId="5" xfId="0" applyNumberFormat="1" applyFont="1" applyFill="1" applyBorder="1" applyAlignment="1">
      <alignment vertical="center" wrapText="1"/>
    </xf>
    <xf numFmtId="164" fontId="8" fillId="2" borderId="3" xfId="0" applyNumberFormat="1" applyFont="1" applyFill="1" applyBorder="1" applyAlignment="1">
      <alignment horizontal="center" vertical="center" wrapText="1"/>
    </xf>
    <xf numFmtId="164" fontId="8" fillId="2" borderId="6" xfId="0" applyNumberFormat="1" applyFont="1" applyFill="1" applyBorder="1" applyAlignment="1">
      <alignment horizontal="center" vertical="center" wrapText="1"/>
    </xf>
    <xf numFmtId="164" fontId="5" fillId="2" borderId="7" xfId="0" applyNumberFormat="1" applyFont="1" applyFill="1" applyBorder="1" applyAlignment="1">
      <alignment horizontal="center" vertical="center" wrapText="1"/>
    </xf>
    <xf numFmtId="164" fontId="5" fillId="2" borderId="8" xfId="0" applyNumberFormat="1" applyFont="1" applyFill="1" applyBorder="1" applyAlignment="1">
      <alignment horizontal="center" vertical="center" wrapText="1"/>
    </xf>
    <xf numFmtId="164" fontId="5" fillId="2" borderId="9" xfId="0" applyNumberFormat="1" applyFont="1" applyFill="1" applyBorder="1" applyAlignment="1">
      <alignment horizontal="center" vertical="center" wrapText="1"/>
    </xf>
    <xf numFmtId="164" fontId="5" fillId="2" borderId="10" xfId="0" applyNumberFormat="1" applyFont="1" applyFill="1" applyBorder="1" applyAlignment="1">
      <alignment horizontal="center" vertical="center" wrapText="1"/>
    </xf>
    <xf numFmtId="164" fontId="5" fillId="2" borderId="1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4"/>
  <sheetViews>
    <sheetView showGridLines="0" tabSelected="1" topLeftCell="A34" workbookViewId="0">
      <selection activeCell="P55" sqref="P55"/>
    </sheetView>
  </sheetViews>
  <sheetFormatPr defaultRowHeight="10.15" customHeight="1" x14ac:dyDescent="0.25"/>
  <cols>
    <col min="1" max="1" width="43.140625" customWidth="1"/>
    <col min="2" max="2" width="8" hidden="1"/>
    <col min="3" max="3" width="9.5703125" customWidth="1"/>
    <col min="4" max="4" width="5.85546875" customWidth="1"/>
    <col min="5" max="5" width="17.42578125" customWidth="1"/>
    <col min="6" max="6" width="17" customWidth="1"/>
    <col min="7" max="7" width="20.28515625" customWidth="1"/>
  </cols>
  <sheetData>
    <row r="1" spans="1:7" ht="15.75" customHeight="1" x14ac:dyDescent="0.25">
      <c r="E1" s="33" t="s">
        <v>67</v>
      </c>
      <c r="F1" s="33"/>
      <c r="G1" s="33"/>
    </row>
    <row r="2" spans="1:7" ht="12.75" customHeight="1" x14ac:dyDescent="0.25">
      <c r="E2" s="33" t="s">
        <v>68</v>
      </c>
      <c r="F2" s="33"/>
      <c r="G2" s="33"/>
    </row>
    <row r="3" spans="1:7" ht="12.75" customHeight="1" x14ac:dyDescent="0.25">
      <c r="E3" s="33" t="s">
        <v>69</v>
      </c>
      <c r="F3" s="33"/>
      <c r="G3" s="33"/>
    </row>
    <row r="4" spans="1:7" ht="12.75" customHeight="1" x14ac:dyDescent="0.25">
      <c r="E4" s="33" t="s">
        <v>70</v>
      </c>
      <c r="F4" s="33"/>
      <c r="G4" s="33"/>
    </row>
    <row r="5" spans="1:7" ht="12" customHeight="1" x14ac:dyDescent="0.25">
      <c r="E5" s="33"/>
      <c r="F5" s="33"/>
      <c r="G5" s="33"/>
    </row>
    <row r="6" spans="1:7" ht="13.5" customHeight="1" x14ac:dyDescent="0.25">
      <c r="E6" s="33" t="s">
        <v>71</v>
      </c>
      <c r="F6" s="33"/>
      <c r="G6" s="33"/>
    </row>
    <row r="7" spans="1:7" ht="12.75" customHeight="1" x14ac:dyDescent="0.25">
      <c r="E7" s="33" t="s">
        <v>68</v>
      </c>
      <c r="F7" s="33"/>
      <c r="G7" s="33"/>
    </row>
    <row r="8" spans="1:7" ht="12.75" customHeight="1" x14ac:dyDescent="0.25">
      <c r="E8" s="33" t="s">
        <v>69</v>
      </c>
      <c r="F8" s="33"/>
      <c r="G8" s="33"/>
    </row>
    <row r="9" spans="1:7" ht="14.25" customHeight="1" x14ac:dyDescent="0.25">
      <c r="E9" s="33" t="s">
        <v>72</v>
      </c>
      <c r="F9" s="33"/>
      <c r="G9" s="33"/>
    </row>
    <row r="10" spans="1:7" ht="10.15" customHeight="1" x14ac:dyDescent="0.25">
      <c r="G10" s="11"/>
    </row>
    <row r="14" spans="1:7" ht="32.25" customHeight="1" x14ac:dyDescent="0.25">
      <c r="A14" s="17" t="s">
        <v>61</v>
      </c>
      <c r="B14" s="17"/>
      <c r="C14" s="17"/>
      <c r="D14" s="17"/>
      <c r="E14" s="17"/>
      <c r="F14" s="17"/>
      <c r="G14" s="17"/>
    </row>
    <row r="15" spans="1:7" ht="18.75" x14ac:dyDescent="0.25">
      <c r="A15" s="1"/>
      <c r="B15" s="1"/>
      <c r="C15" s="1"/>
      <c r="D15" s="1"/>
      <c r="E15" s="1"/>
      <c r="F15" s="1"/>
      <c r="G15" s="1"/>
    </row>
    <row r="16" spans="1:7" ht="18.75" x14ac:dyDescent="0.25">
      <c r="A16" s="2"/>
      <c r="B16" s="2"/>
      <c r="C16" s="2"/>
      <c r="D16" s="2"/>
      <c r="E16" s="2"/>
      <c r="F16" s="2"/>
      <c r="G16" s="2" t="s">
        <v>62</v>
      </c>
    </row>
    <row r="17" spans="1:7" ht="18.75" customHeight="1" x14ac:dyDescent="0.25">
      <c r="A17" s="20" t="s">
        <v>0</v>
      </c>
      <c r="B17" s="18" t="s">
        <v>1</v>
      </c>
      <c r="C17" s="23" t="s">
        <v>2</v>
      </c>
      <c r="D17" s="23" t="s">
        <v>3</v>
      </c>
      <c r="E17" s="26" t="s">
        <v>57</v>
      </c>
      <c r="F17" s="27" t="s">
        <v>58</v>
      </c>
      <c r="G17" s="28"/>
    </row>
    <row r="18" spans="1:7" ht="2.25" customHeight="1" x14ac:dyDescent="0.25">
      <c r="A18" s="21"/>
      <c r="B18" s="19"/>
      <c r="C18" s="24"/>
      <c r="D18" s="24"/>
      <c r="E18" s="21"/>
      <c r="F18" s="29"/>
      <c r="G18" s="30"/>
    </row>
    <row r="19" spans="1:7" ht="15" hidden="1" customHeight="1" x14ac:dyDescent="0.25">
      <c r="A19" s="21"/>
      <c r="B19" s="18"/>
      <c r="C19" s="24"/>
      <c r="D19" s="24"/>
      <c r="E19" s="21"/>
      <c r="F19" s="31"/>
      <c r="G19" s="32"/>
    </row>
    <row r="20" spans="1:7" ht="15" hidden="1" customHeight="1" x14ac:dyDescent="0.25">
      <c r="A20" s="21"/>
      <c r="B20" s="3"/>
      <c r="C20" s="24"/>
      <c r="D20" s="24"/>
      <c r="E20" s="21"/>
      <c r="F20" s="3"/>
      <c r="G20" s="3"/>
    </row>
    <row r="21" spans="1:7" ht="15" customHeight="1" x14ac:dyDescent="0.25">
      <c r="A21" s="22"/>
      <c r="B21" s="3"/>
      <c r="C21" s="25"/>
      <c r="D21" s="25"/>
      <c r="E21" s="22"/>
      <c r="F21" s="12" t="s">
        <v>59</v>
      </c>
      <c r="G21" s="12" t="s">
        <v>60</v>
      </c>
    </row>
    <row r="22" spans="1:7" ht="31.5" x14ac:dyDescent="0.25">
      <c r="A22" s="4" t="s">
        <v>4</v>
      </c>
      <c r="B22" s="3"/>
      <c r="C22" s="5" t="s">
        <v>5</v>
      </c>
      <c r="D22" s="5" t="s">
        <v>6</v>
      </c>
      <c r="E22" s="6">
        <f>E23+E24+E25+E26+E27+E28+E29</f>
        <v>210946983.31999999</v>
      </c>
      <c r="F22" s="6">
        <f t="shared" ref="F22:G22" si="0">F23+F24+F25+F26+F27+F28+F29</f>
        <v>141284760.41</v>
      </c>
      <c r="G22" s="6">
        <f t="shared" si="0"/>
        <v>150157322.40000001</v>
      </c>
    </row>
    <row r="23" spans="1:7" ht="63" x14ac:dyDescent="0.25">
      <c r="A23" s="7" t="s">
        <v>7</v>
      </c>
      <c r="B23" s="3"/>
      <c r="C23" s="8" t="s">
        <v>5</v>
      </c>
      <c r="D23" s="8" t="s">
        <v>8</v>
      </c>
      <c r="E23" s="9">
        <v>2552000</v>
      </c>
      <c r="F23" s="9">
        <v>2494420</v>
      </c>
      <c r="G23" s="9">
        <v>2438920</v>
      </c>
    </row>
    <row r="24" spans="1:7" ht="78.75" x14ac:dyDescent="0.25">
      <c r="A24" s="7" t="s">
        <v>9</v>
      </c>
      <c r="B24" s="3"/>
      <c r="C24" s="8" t="s">
        <v>5</v>
      </c>
      <c r="D24" s="8" t="s">
        <v>10</v>
      </c>
      <c r="E24" s="9">
        <v>5311500</v>
      </c>
      <c r="F24" s="9">
        <v>3640417</v>
      </c>
      <c r="G24" s="9">
        <v>3913367</v>
      </c>
    </row>
    <row r="25" spans="1:7" ht="78.75" x14ac:dyDescent="0.25">
      <c r="A25" s="7" t="s">
        <v>11</v>
      </c>
      <c r="B25" s="3"/>
      <c r="C25" s="8" t="s">
        <v>5</v>
      </c>
      <c r="D25" s="8" t="s">
        <v>12</v>
      </c>
      <c r="E25" s="9">
        <v>54663997.700000003</v>
      </c>
      <c r="F25" s="9">
        <v>34284166.270000003</v>
      </c>
      <c r="G25" s="9">
        <v>37123886.170000002</v>
      </c>
    </row>
    <row r="26" spans="1:7" ht="15.75" x14ac:dyDescent="0.25">
      <c r="A26" s="7" t="s">
        <v>13</v>
      </c>
      <c r="B26" s="3"/>
      <c r="C26" s="8" t="s">
        <v>5</v>
      </c>
      <c r="D26" s="8" t="s">
        <v>14</v>
      </c>
      <c r="E26" s="9">
        <v>179916</v>
      </c>
      <c r="F26" s="9">
        <v>6130</v>
      </c>
      <c r="G26" s="9">
        <v>6650</v>
      </c>
    </row>
    <row r="27" spans="1:7" ht="63" x14ac:dyDescent="0.25">
      <c r="A27" s="7" t="s">
        <v>15</v>
      </c>
      <c r="B27" s="3"/>
      <c r="C27" s="8" t="s">
        <v>5</v>
      </c>
      <c r="D27" s="8" t="s">
        <v>16</v>
      </c>
      <c r="E27" s="9">
        <v>16428300</v>
      </c>
      <c r="F27" s="9">
        <v>11538440</v>
      </c>
      <c r="G27" s="9">
        <v>13043500</v>
      </c>
    </row>
    <row r="28" spans="1:7" ht="15.75" x14ac:dyDescent="0.25">
      <c r="A28" s="7" t="s">
        <v>17</v>
      </c>
      <c r="B28" s="3"/>
      <c r="C28" s="8" t="s">
        <v>5</v>
      </c>
      <c r="D28" s="8" t="s">
        <v>18</v>
      </c>
      <c r="E28" s="9">
        <v>592538.31000000006</v>
      </c>
      <c r="F28" s="9">
        <v>10000</v>
      </c>
      <c r="G28" s="9">
        <v>10000</v>
      </c>
    </row>
    <row r="29" spans="1:7" ht="15.75" x14ac:dyDescent="0.25">
      <c r="A29" s="7" t="s">
        <v>19</v>
      </c>
      <c r="B29" s="3"/>
      <c r="C29" s="8" t="s">
        <v>5</v>
      </c>
      <c r="D29" s="8" t="s">
        <v>20</v>
      </c>
      <c r="E29" s="9">
        <v>131218731.31</v>
      </c>
      <c r="F29" s="9">
        <v>89311187.140000001</v>
      </c>
      <c r="G29" s="9">
        <v>93620999.230000004</v>
      </c>
    </row>
    <row r="30" spans="1:7" ht="15.75" x14ac:dyDescent="0.25">
      <c r="A30" s="4" t="s">
        <v>21</v>
      </c>
      <c r="B30" s="3"/>
      <c r="C30" s="5" t="s">
        <v>8</v>
      </c>
      <c r="D30" s="5" t="s">
        <v>6</v>
      </c>
      <c r="E30" s="6">
        <f>E31+E32</f>
        <v>998000</v>
      </c>
      <c r="F30" s="6">
        <f t="shared" ref="F30:G30" si="1">F31</f>
        <v>1003400</v>
      </c>
      <c r="G30" s="6">
        <f t="shared" si="1"/>
        <v>1281600</v>
      </c>
    </row>
    <row r="31" spans="1:7" ht="31.5" x14ac:dyDescent="0.25">
      <c r="A31" s="7" t="s">
        <v>22</v>
      </c>
      <c r="B31" s="3"/>
      <c r="C31" s="8" t="s">
        <v>8</v>
      </c>
      <c r="D31" s="8" t="s">
        <v>10</v>
      </c>
      <c r="E31" s="9">
        <v>898000</v>
      </c>
      <c r="F31" s="9">
        <v>1003400</v>
      </c>
      <c r="G31" s="9">
        <v>1281600</v>
      </c>
    </row>
    <row r="32" spans="1:7" ht="29.25" customHeight="1" x14ac:dyDescent="0.25">
      <c r="A32" s="7" t="s">
        <v>65</v>
      </c>
      <c r="B32" s="3"/>
      <c r="C32" s="13" t="s">
        <v>8</v>
      </c>
      <c r="D32" s="13" t="s">
        <v>28</v>
      </c>
      <c r="E32" s="9">
        <v>100000</v>
      </c>
      <c r="F32" s="9"/>
      <c r="G32" s="9"/>
    </row>
    <row r="33" spans="1:7" ht="47.25" x14ac:dyDescent="0.25">
      <c r="A33" s="16" t="s">
        <v>63</v>
      </c>
      <c r="B33" s="3"/>
      <c r="C33" s="14" t="s">
        <v>10</v>
      </c>
      <c r="D33" s="14" t="s">
        <v>6</v>
      </c>
      <c r="E33" s="15">
        <f>E34</f>
        <v>4763151.92</v>
      </c>
      <c r="F33" s="15"/>
      <c r="G33" s="15"/>
    </row>
    <row r="34" spans="1:7" ht="62.25" customHeight="1" x14ac:dyDescent="0.25">
      <c r="A34" s="7" t="s">
        <v>64</v>
      </c>
      <c r="B34" s="3"/>
      <c r="C34" s="13" t="s">
        <v>10</v>
      </c>
      <c r="D34" s="13" t="s">
        <v>48</v>
      </c>
      <c r="E34" s="9">
        <v>4763151.92</v>
      </c>
      <c r="F34" s="9"/>
      <c r="G34" s="9"/>
    </row>
    <row r="35" spans="1:7" ht="15.75" x14ac:dyDescent="0.25">
      <c r="A35" s="4" t="s">
        <v>23</v>
      </c>
      <c r="B35" s="3"/>
      <c r="C35" s="5" t="s">
        <v>12</v>
      </c>
      <c r="D35" s="5" t="s">
        <v>6</v>
      </c>
      <c r="E35" s="6">
        <f>E36+E37+E38+E39</f>
        <v>55090036.390000001</v>
      </c>
      <c r="F35" s="6">
        <f t="shared" ref="F35:G35" si="2">F36+F37+F38+F39</f>
        <v>55209429.640000001</v>
      </c>
      <c r="G35" s="6">
        <f t="shared" si="2"/>
        <v>57162823.969999999</v>
      </c>
    </row>
    <row r="36" spans="1:7" ht="15.75" x14ac:dyDescent="0.25">
      <c r="A36" s="7" t="s">
        <v>24</v>
      </c>
      <c r="B36" s="3"/>
      <c r="C36" s="8" t="s">
        <v>12</v>
      </c>
      <c r="D36" s="8" t="s">
        <v>14</v>
      </c>
      <c r="E36" s="9">
        <v>920206.65</v>
      </c>
      <c r="F36" s="9">
        <v>864094.65</v>
      </c>
      <c r="G36" s="9">
        <v>864094.65</v>
      </c>
    </row>
    <row r="37" spans="1:7" ht="15.75" x14ac:dyDescent="0.25">
      <c r="A37" s="7" t="s">
        <v>25</v>
      </c>
      <c r="B37" s="3"/>
      <c r="C37" s="8" t="s">
        <v>12</v>
      </c>
      <c r="D37" s="8" t="s">
        <v>26</v>
      </c>
      <c r="E37" s="9">
        <v>8232701</v>
      </c>
      <c r="F37" s="9">
        <v>4901870</v>
      </c>
      <c r="G37" s="9">
        <v>5235620</v>
      </c>
    </row>
    <row r="38" spans="1:7" ht="15.75" x14ac:dyDescent="0.25">
      <c r="A38" s="7" t="s">
        <v>27</v>
      </c>
      <c r="B38" s="3"/>
      <c r="C38" s="8" t="s">
        <v>12</v>
      </c>
      <c r="D38" s="8" t="s">
        <v>28</v>
      </c>
      <c r="E38" s="9">
        <v>44004240.899999999</v>
      </c>
      <c r="F38" s="9">
        <v>48412227.880000003</v>
      </c>
      <c r="G38" s="9">
        <v>50033727.880000003</v>
      </c>
    </row>
    <row r="39" spans="1:7" ht="31.5" x14ac:dyDescent="0.25">
      <c r="A39" s="7" t="s">
        <v>29</v>
      </c>
      <c r="B39" s="3"/>
      <c r="C39" s="8" t="s">
        <v>12</v>
      </c>
      <c r="D39" s="8" t="s">
        <v>30</v>
      </c>
      <c r="E39" s="9">
        <v>1932887.84</v>
      </c>
      <c r="F39" s="9">
        <v>1031237.11</v>
      </c>
      <c r="G39" s="9">
        <v>1029381.44</v>
      </c>
    </row>
    <row r="40" spans="1:7" ht="31.5" x14ac:dyDescent="0.25">
      <c r="A40" s="4" t="s">
        <v>31</v>
      </c>
      <c r="B40" s="3"/>
      <c r="C40" s="5" t="s">
        <v>14</v>
      </c>
      <c r="D40" s="5" t="s">
        <v>6</v>
      </c>
      <c r="E40" s="6">
        <f>E41+E42+E43</f>
        <v>35539420.079999998</v>
      </c>
      <c r="F40" s="6">
        <f t="shared" ref="F40:G40" si="3">F41+F42</f>
        <v>410815817.79000002</v>
      </c>
      <c r="G40" s="6">
        <f t="shared" si="3"/>
        <v>24685137.25</v>
      </c>
    </row>
    <row r="41" spans="1:7" ht="15.75" x14ac:dyDescent="0.25">
      <c r="A41" s="7" t="s">
        <v>32</v>
      </c>
      <c r="B41" s="3"/>
      <c r="C41" s="8" t="s">
        <v>14</v>
      </c>
      <c r="D41" s="8" t="s">
        <v>5</v>
      </c>
      <c r="E41" s="9">
        <v>288700</v>
      </c>
      <c r="F41" s="9">
        <v>394867700</v>
      </c>
      <c r="G41" s="9">
        <v>77700</v>
      </c>
    </row>
    <row r="42" spans="1:7" ht="15.75" x14ac:dyDescent="0.25">
      <c r="A42" s="7" t="s">
        <v>33</v>
      </c>
      <c r="B42" s="3"/>
      <c r="C42" s="8" t="s">
        <v>14</v>
      </c>
      <c r="D42" s="8" t="s">
        <v>8</v>
      </c>
      <c r="E42" s="9">
        <v>34180720.079999998</v>
      </c>
      <c r="F42" s="9">
        <v>15948117.789999999</v>
      </c>
      <c r="G42" s="9">
        <v>24607437.25</v>
      </c>
    </row>
    <row r="43" spans="1:7" ht="15.75" x14ac:dyDescent="0.25">
      <c r="A43" s="7" t="s">
        <v>66</v>
      </c>
      <c r="B43" s="3"/>
      <c r="C43" s="8" t="s">
        <v>14</v>
      </c>
      <c r="D43" s="13" t="s">
        <v>10</v>
      </c>
      <c r="E43" s="9">
        <v>1070000</v>
      </c>
      <c r="F43" s="9"/>
      <c r="G43" s="9"/>
    </row>
    <row r="44" spans="1:7" ht="15.75" x14ac:dyDescent="0.25">
      <c r="A44" s="4" t="s">
        <v>34</v>
      </c>
      <c r="B44" s="3"/>
      <c r="C44" s="5" t="s">
        <v>16</v>
      </c>
      <c r="D44" s="5" t="s">
        <v>6</v>
      </c>
      <c r="E44" s="6">
        <f>E45</f>
        <v>1087747.8799999999</v>
      </c>
      <c r="F44" s="6">
        <v>1026440</v>
      </c>
      <c r="G44" s="6">
        <v>986440</v>
      </c>
    </row>
    <row r="45" spans="1:7" ht="31.5" x14ac:dyDescent="0.25">
      <c r="A45" s="7" t="s">
        <v>35</v>
      </c>
      <c r="B45" s="3"/>
      <c r="C45" s="8" t="s">
        <v>16</v>
      </c>
      <c r="D45" s="8" t="s">
        <v>14</v>
      </c>
      <c r="E45" s="9">
        <v>1087747.8799999999</v>
      </c>
      <c r="F45" s="9">
        <v>1026440</v>
      </c>
      <c r="G45" s="9">
        <v>986440</v>
      </c>
    </row>
    <row r="46" spans="1:7" ht="15.75" x14ac:dyDescent="0.25">
      <c r="A46" s="4" t="s">
        <v>36</v>
      </c>
      <c r="B46" s="3"/>
      <c r="C46" s="5" t="s">
        <v>37</v>
      </c>
      <c r="D46" s="5" t="s">
        <v>6</v>
      </c>
      <c r="E46" s="6">
        <f>E47+E48+E49+E50</f>
        <v>550825268.76999998</v>
      </c>
      <c r="F46" s="6">
        <f t="shared" ref="F46:G46" si="4">F47+F48+F49+F50</f>
        <v>646867107.88999987</v>
      </c>
      <c r="G46" s="6">
        <f t="shared" si="4"/>
        <v>537656275.79999995</v>
      </c>
    </row>
    <row r="47" spans="1:7" ht="15.75" x14ac:dyDescent="0.25">
      <c r="A47" s="7" t="s">
        <v>38</v>
      </c>
      <c r="B47" s="3"/>
      <c r="C47" s="8" t="s">
        <v>37</v>
      </c>
      <c r="D47" s="8" t="s">
        <v>5</v>
      </c>
      <c r="E47" s="9">
        <v>62652255</v>
      </c>
      <c r="F47" s="9">
        <v>49254456.310000002</v>
      </c>
      <c r="G47" s="9">
        <v>52556286.310000002</v>
      </c>
    </row>
    <row r="48" spans="1:7" ht="15.75" x14ac:dyDescent="0.25">
      <c r="A48" s="7" t="s">
        <v>39</v>
      </c>
      <c r="B48" s="3"/>
      <c r="C48" s="8" t="s">
        <v>37</v>
      </c>
      <c r="D48" s="8" t="s">
        <v>8</v>
      </c>
      <c r="E48" s="9">
        <v>435311214</v>
      </c>
      <c r="F48" s="9">
        <v>553438251.26999998</v>
      </c>
      <c r="G48" s="9">
        <v>438317820.18000001</v>
      </c>
    </row>
    <row r="49" spans="1:7" ht="15.75" x14ac:dyDescent="0.25">
      <c r="A49" s="7" t="s">
        <v>40</v>
      </c>
      <c r="B49" s="3"/>
      <c r="C49" s="8" t="s">
        <v>37</v>
      </c>
      <c r="D49" s="8" t="s">
        <v>10</v>
      </c>
      <c r="E49" s="9">
        <v>17042654.5</v>
      </c>
      <c r="F49" s="9">
        <v>18118124.5</v>
      </c>
      <c r="G49" s="9">
        <v>18514024.5</v>
      </c>
    </row>
    <row r="50" spans="1:7" ht="15.75" x14ac:dyDescent="0.25">
      <c r="A50" s="7" t="s">
        <v>41</v>
      </c>
      <c r="B50" s="3"/>
      <c r="C50" s="8" t="s">
        <v>37</v>
      </c>
      <c r="D50" s="8" t="s">
        <v>28</v>
      </c>
      <c r="E50" s="9">
        <v>35819145.270000003</v>
      </c>
      <c r="F50" s="9">
        <v>26056275.809999999</v>
      </c>
      <c r="G50" s="9">
        <v>28268144.809999999</v>
      </c>
    </row>
    <row r="51" spans="1:7" ht="15.75" x14ac:dyDescent="0.25">
      <c r="A51" s="4" t="s">
        <v>42</v>
      </c>
      <c r="B51" s="3"/>
      <c r="C51" s="5" t="s">
        <v>26</v>
      </c>
      <c r="D51" s="5" t="s">
        <v>6</v>
      </c>
      <c r="E51" s="6">
        <f>E52+E53</f>
        <v>141428005.91</v>
      </c>
      <c r="F51" s="6">
        <f t="shared" ref="F51:G51" si="5">F52+F53</f>
        <v>119659608.03999999</v>
      </c>
      <c r="G51" s="6">
        <f t="shared" si="5"/>
        <v>125328763.22999999</v>
      </c>
    </row>
    <row r="52" spans="1:7" ht="15.75" x14ac:dyDescent="0.25">
      <c r="A52" s="7" t="s">
        <v>43</v>
      </c>
      <c r="B52" s="3"/>
      <c r="C52" s="8" t="s">
        <v>26</v>
      </c>
      <c r="D52" s="8" t="s">
        <v>5</v>
      </c>
      <c r="E52" s="9">
        <v>73961738.409999996</v>
      </c>
      <c r="F52" s="9">
        <v>62701586.810000002</v>
      </c>
      <c r="G52" s="9">
        <v>69245012</v>
      </c>
    </row>
    <row r="53" spans="1:7" ht="31.5" x14ac:dyDescent="0.25">
      <c r="A53" s="7" t="s">
        <v>44</v>
      </c>
      <c r="B53" s="3"/>
      <c r="C53" s="8" t="s">
        <v>26</v>
      </c>
      <c r="D53" s="8" t="s">
        <v>12</v>
      </c>
      <c r="E53" s="9">
        <v>67466267.5</v>
      </c>
      <c r="F53" s="9">
        <v>56958021.229999997</v>
      </c>
      <c r="G53" s="9">
        <v>56083751.229999997</v>
      </c>
    </row>
    <row r="54" spans="1:7" ht="15.75" x14ac:dyDescent="0.25">
      <c r="A54" s="4" t="s">
        <v>45</v>
      </c>
      <c r="B54" s="3"/>
      <c r="C54" s="5" t="s">
        <v>28</v>
      </c>
      <c r="D54" s="5" t="s">
        <v>6</v>
      </c>
      <c r="E54" s="6">
        <v>611900</v>
      </c>
      <c r="F54" s="6">
        <v>611900</v>
      </c>
      <c r="G54" s="6">
        <v>611900</v>
      </c>
    </row>
    <row r="55" spans="1:7" ht="31.5" x14ac:dyDescent="0.25">
      <c r="A55" s="7" t="s">
        <v>46</v>
      </c>
      <c r="B55" s="3"/>
      <c r="C55" s="8" t="s">
        <v>28</v>
      </c>
      <c r="D55" s="8" t="s">
        <v>28</v>
      </c>
      <c r="E55" s="9">
        <v>611900</v>
      </c>
      <c r="F55" s="9">
        <v>611900</v>
      </c>
      <c r="G55" s="9">
        <v>611900</v>
      </c>
    </row>
    <row r="56" spans="1:7" ht="15.75" x14ac:dyDescent="0.25">
      <c r="A56" s="4" t="s">
        <v>47</v>
      </c>
      <c r="B56" s="3"/>
      <c r="C56" s="5" t="s">
        <v>48</v>
      </c>
      <c r="D56" s="5" t="s">
        <v>6</v>
      </c>
      <c r="E56" s="6">
        <f>E57+E58+E59+E60</f>
        <v>27590315.82</v>
      </c>
      <c r="F56" s="6">
        <f t="shared" ref="F56:G56" si="6">F57+F58+F59+F60</f>
        <v>27231047.050000001</v>
      </c>
      <c r="G56" s="6">
        <f t="shared" si="6"/>
        <v>29769485.380000003</v>
      </c>
    </row>
    <row r="57" spans="1:7" ht="15.75" x14ac:dyDescent="0.25">
      <c r="A57" s="7" t="s">
        <v>49</v>
      </c>
      <c r="B57" s="3"/>
      <c r="C57" s="8" t="s">
        <v>48</v>
      </c>
      <c r="D57" s="8" t="s">
        <v>5</v>
      </c>
      <c r="E57" s="9">
        <v>8574000</v>
      </c>
      <c r="F57" s="9">
        <v>8574000</v>
      </c>
      <c r="G57" s="9">
        <v>8574000</v>
      </c>
    </row>
    <row r="58" spans="1:7" ht="15.75" x14ac:dyDescent="0.25">
      <c r="A58" s="7" t="s">
        <v>50</v>
      </c>
      <c r="B58" s="3"/>
      <c r="C58" s="8" t="s">
        <v>48</v>
      </c>
      <c r="D58" s="8" t="s">
        <v>10</v>
      </c>
      <c r="E58" s="9">
        <v>1431730.44</v>
      </c>
      <c r="F58" s="9">
        <v>671467.39</v>
      </c>
      <c r="G58" s="9">
        <v>696934.76</v>
      </c>
    </row>
    <row r="59" spans="1:7" ht="15.75" x14ac:dyDescent="0.25">
      <c r="A59" s="7" t="s">
        <v>51</v>
      </c>
      <c r="B59" s="3"/>
      <c r="C59" s="8" t="s">
        <v>48</v>
      </c>
      <c r="D59" s="8" t="s">
        <v>12</v>
      </c>
      <c r="E59" s="9">
        <v>15609985.380000001</v>
      </c>
      <c r="F59" s="9">
        <v>16010979.66</v>
      </c>
      <c r="G59" s="9">
        <v>18523950.620000001</v>
      </c>
    </row>
    <row r="60" spans="1:7" ht="31.5" x14ac:dyDescent="0.25">
      <c r="A60" s="7" t="s">
        <v>52</v>
      </c>
      <c r="B60" s="3"/>
      <c r="C60" s="8" t="s">
        <v>48</v>
      </c>
      <c r="D60" s="8" t="s">
        <v>16</v>
      </c>
      <c r="E60" s="9">
        <v>1974600</v>
      </c>
      <c r="F60" s="9">
        <v>1974600</v>
      </c>
      <c r="G60" s="9">
        <v>1974600</v>
      </c>
    </row>
    <row r="61" spans="1:7" ht="15.75" x14ac:dyDescent="0.25">
      <c r="A61" s="4" t="s">
        <v>53</v>
      </c>
      <c r="B61" s="3"/>
      <c r="C61" s="5" t="s">
        <v>18</v>
      </c>
      <c r="D61" s="5" t="s">
        <v>6</v>
      </c>
      <c r="E61" s="6">
        <f>E62+E63</f>
        <v>11721178.6</v>
      </c>
      <c r="F61" s="6">
        <f t="shared" ref="F61:G61" si="7">F62+F63</f>
        <v>11854304.1</v>
      </c>
      <c r="G61" s="6">
        <f t="shared" si="7"/>
        <v>11728449.550000001</v>
      </c>
    </row>
    <row r="62" spans="1:7" ht="15.75" x14ac:dyDescent="0.25">
      <c r="A62" s="7" t="s">
        <v>54</v>
      </c>
      <c r="B62" s="3"/>
      <c r="C62" s="8" t="s">
        <v>18</v>
      </c>
      <c r="D62" s="8" t="s">
        <v>5</v>
      </c>
      <c r="E62" s="9">
        <v>7572353.5999999996</v>
      </c>
      <c r="F62" s="9">
        <v>7711349.0999999996</v>
      </c>
      <c r="G62" s="9">
        <v>7698924.5499999998</v>
      </c>
    </row>
    <row r="63" spans="1:7" ht="31.5" x14ac:dyDescent="0.25">
      <c r="A63" s="7" t="s">
        <v>55</v>
      </c>
      <c r="B63" s="3"/>
      <c r="C63" s="8" t="s">
        <v>18</v>
      </c>
      <c r="D63" s="8" t="s">
        <v>14</v>
      </c>
      <c r="E63" s="9">
        <v>4148825</v>
      </c>
      <c r="F63" s="9">
        <v>4142955</v>
      </c>
      <c r="G63" s="9">
        <v>4029525</v>
      </c>
    </row>
    <row r="64" spans="1:7" ht="15.75" x14ac:dyDescent="0.25">
      <c r="A64" s="5" t="s">
        <v>56</v>
      </c>
      <c r="B64" s="10"/>
      <c r="C64" s="5"/>
      <c r="D64" s="5"/>
      <c r="E64" s="6">
        <f>E22+E30+E35+E40+E44+E46+E51+E54+E56+E61+E33</f>
        <v>1040602008.6899999</v>
      </c>
      <c r="F64" s="6">
        <f t="shared" ref="F64:G64" si="8">F22+F30+F35+F40+F44+F46+F51+F54+F56+F61</f>
        <v>1415563814.9199998</v>
      </c>
      <c r="G64" s="6">
        <f t="shared" si="8"/>
        <v>939368197.57999992</v>
      </c>
    </row>
  </sheetData>
  <mergeCells count="16">
    <mergeCell ref="E6:G6"/>
    <mergeCell ref="E7:G7"/>
    <mergeCell ref="E8:G8"/>
    <mergeCell ref="E9:G9"/>
    <mergeCell ref="E1:G1"/>
    <mergeCell ref="E2:G2"/>
    <mergeCell ref="E3:G3"/>
    <mergeCell ref="E4:G4"/>
    <mergeCell ref="E5:G5"/>
    <mergeCell ref="A14:G14"/>
    <mergeCell ref="B17:B19"/>
    <mergeCell ref="A17:A21"/>
    <mergeCell ref="C17:C21"/>
    <mergeCell ref="D17:D21"/>
    <mergeCell ref="E17:E21"/>
    <mergeCell ref="F17:G19"/>
  </mergeCells>
  <pageMargins left="1.17" right="0.39" top="0.78" bottom="0.78" header="0" footer="0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rep:2.56.0.2266</dc:description>
  <cp:lastModifiedBy>Пушкарева</cp:lastModifiedBy>
  <cp:lastPrinted>2026-04-29T01:46:51Z</cp:lastPrinted>
  <dcterms:created xsi:type="dcterms:W3CDTF">2025-10-15T01:09:22Z</dcterms:created>
  <dcterms:modified xsi:type="dcterms:W3CDTF">2026-04-29T01:47:11Z</dcterms:modified>
</cp:coreProperties>
</file>